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105" windowWidth="20865" windowHeight="9315" tabRatio="451"/>
  </bookViews>
  <sheets>
    <sheet name="тмц" sheetId="4" r:id="rId1"/>
  </sheets>
  <definedNames>
    <definedName name="_xlnm.Print_Area" localSheetId="0">тмц!$A$1:$P$16</definedName>
  </definedNames>
  <calcPr calcId="124519" refMode="R1C1"/>
</workbook>
</file>

<file path=xl/calcChain.xml><?xml version="1.0" encoding="utf-8"?>
<calcChain xmlns="http://schemas.openxmlformats.org/spreadsheetml/2006/main">
  <c r="O10" i="4"/>
  <c r="O9"/>
  <c r="O8"/>
  <c r="O6" l="1"/>
  <c r="O7" s="1"/>
</calcChain>
</file>

<file path=xl/sharedStrings.xml><?xml version="1.0" encoding="utf-8"?>
<sst xmlns="http://schemas.openxmlformats.org/spreadsheetml/2006/main" count="58" uniqueCount="43">
  <si>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</si>
  <si>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</si>
  <si>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</si>
  <si>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</si>
  <si>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</si>
  <si>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</si>
  <si>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</si>
  <si>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</si>
  <si>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</si>
  <si>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</si>
  <si>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</si>
  <si>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</si>
  <si>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</si>
  <si>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ОКДП2</t>
  </si>
  <si>
    <t>ОКВЭД2</t>
  </si>
  <si>
    <t xml:space="preserve">Количество </t>
  </si>
  <si>
    <t>Город выполнения работ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</si>
  <si>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</si>
  <si>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</si>
  <si>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</si>
  <si>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</si>
  <si>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Цена одной услуги, без НДС (руб.)</t>
  </si>
  <si>
    <t>Стоимость услуг, без НДС (руб.)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</si>
  <si>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</si>
  <si>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</si>
  <si>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</si>
  <si>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 xml:space="preserve">Согласно срокам оказания услуг. Изменения графика оказания услуг могут согласовываться Сторонами дополнительно. </t>
  </si>
  <si>
    <t>5. Опцион Заказчика</t>
  </si>
  <si>
    <t>Заказчик имеет право изменить количество услуг в пределах согласованного Опциона: до 50 % в сторону увеличения/уменьшения от общей стоимости услуг, оказываемых Исполнителем Заказчику в соответствии с настоящим Приложением, но не более 50 % в сторону увеличения/уменьшения от общего количества услуг, оказываемых Исполнителем Заказчику  в соответствии с настоящим Приложением. 
Под Опционом на оказывние Исполнителем услуг понимается право Заказчика увеличить или уменьшить сумму оказываемых услуг в соответствии с договором без изменения единичных расценок, указанных в договоре, при этом изменение перечня оказываемых услуг недопустимо.
Данное условие об опционе Заказчика является безотзывной офертой Исполнителя в отношении уменьшения или увеличения количества Учлуг.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Исполнителя и осуществляется в следующем порядке: 
При использовании опциона, Заказчик обязан заблаговременно сообщить об этом Исполнителю,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оказания услуг согласно графику оказания услуг. 
С момента получения уведомления Заказчика об использовании опциона в сторону уменьшения обязательства Исполнителя по оказанию услуг,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услуги; количество дополнительных услуг; срок выполнения; место выполнения.
Исполнитель,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услуг по ценам, определенным в договоре.</t>
  </si>
  <si>
    <t>В соответствии с техническим заданием</t>
  </si>
  <si>
    <t>Ремонт крановых установок (гидравлических систем, механической и электросиловой части) стреловых кранов</t>
  </si>
  <si>
    <t>45.20.2</t>
  </si>
  <si>
    <t>ФА000022</t>
  </si>
  <si>
    <t>нормо-час</t>
  </si>
  <si>
    <t>ИТОГО, начальная максимальная цена договора по Лоту №1:</t>
  </si>
  <si>
    <t>Наладка приборов безопасности стреловых кранов</t>
  </si>
  <si>
    <t>Ремонт приборов безопасности стреловых кранов</t>
  </si>
  <si>
    <t>ИТОГО, начальная максимальная цена договора по Лоту №2:</t>
  </si>
  <si>
    <t>шт</t>
  </si>
  <si>
    <t>Сроки оказания услуг в 2020 году</t>
  </si>
  <si>
    <t>с 01 января по 31 декабря 2020           (по необходимости)</t>
  </si>
  <si>
    <t>Апрель</t>
  </si>
  <si>
    <t>Сентябрь</t>
  </si>
</sst>
</file>

<file path=xl/styles.xml><?xml version="1.0" encoding="utf-8"?>
<styleSheet xmlns="http://schemas.openxmlformats.org/spreadsheetml/2006/main">
  <numFmts count="1">
    <numFmt numFmtId="164" formatCode="dd/mm/yy"/>
  </numFmts>
  <fonts count="10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color rgb="FF00000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8" fillId="0" borderId="0"/>
  </cellStyleXfs>
  <cellXfs count="44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3" borderId="1" xfId="0" applyNumberFormat="1" applyFont="1" applyFill="1" applyBorder="1" applyAlignment="1" applyProtection="1">
      <alignment horizontal="center" vertical="center" wrapText="1"/>
    </xf>
    <xf numFmtId="49" fontId="9" fillId="0" borderId="1" xfId="3" applyNumberFormat="1" applyFont="1" applyBorder="1" applyAlignment="1">
      <alignment horizontal="center" vertical="center" wrapText="1"/>
    </xf>
    <xf numFmtId="164" fontId="9" fillId="0" borderId="0" xfId="3" applyNumberFormat="1" applyFont="1" applyBorder="1" applyAlignment="1">
      <alignment horizontal="center" vertical="center" wrapText="1"/>
    </xf>
    <xf numFmtId="49" fontId="9" fillId="0" borderId="0" xfId="3" applyNumberFormat="1" applyFont="1" applyBorder="1" applyAlignment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6" fillId="2" borderId="6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2" fontId="3" fillId="0" borderId="4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right" vertical="center" wrapText="1"/>
    </xf>
    <xf numFmtId="0" fontId="6" fillId="2" borderId="8" xfId="0" applyNumberFormat="1" applyFont="1" applyFill="1" applyBorder="1" applyAlignment="1" applyProtection="1">
      <alignment horizontal="right" vertical="center" wrapText="1"/>
    </xf>
    <xf numFmtId="0" fontId="6" fillId="2" borderId="5" xfId="0" applyNumberFormat="1" applyFont="1" applyFill="1" applyBorder="1" applyAlignment="1" applyProtection="1">
      <alignment horizontal="right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7"/>
  <sheetViews>
    <sheetView tabSelected="1" zoomScale="70" zoomScaleNormal="70" zoomScaleSheetLayoutView="70" zoomScalePageLayoutView="40" workbookViewId="0">
      <selection activeCell="D13" sqref="D13:P13"/>
    </sheetView>
  </sheetViews>
  <sheetFormatPr defaultColWidth="8.85546875" defaultRowHeight="12.75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3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8.28515625" style="1" customWidth="1"/>
    <col min="14" max="14" width="15.7109375" style="1" customWidth="1"/>
    <col min="15" max="15" width="17.140625" style="1" customWidth="1"/>
    <col min="16" max="16" width="21.42578125" style="1" customWidth="1"/>
    <col min="17" max="16384" width="8.85546875" style="1"/>
  </cols>
  <sheetData>
    <row r="1" spans="1:20" ht="18.75" customHeight="1">
      <c r="O1" s="3" t="s">
        <v>5</v>
      </c>
    </row>
    <row r="2" spans="1:20" ht="32.25" customHeight="1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20" ht="20.25" customHeight="1">
      <c r="A3" s="6" t="s">
        <v>3</v>
      </c>
      <c r="B3" s="6"/>
      <c r="C3" s="5"/>
      <c r="D3" s="35">
        <v>81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20" ht="36" customHeight="1">
      <c r="L4" s="39" t="s">
        <v>39</v>
      </c>
      <c r="M4" s="40"/>
      <c r="N4" s="37" t="s">
        <v>21</v>
      </c>
      <c r="O4" s="37" t="s">
        <v>22</v>
      </c>
      <c r="P4" s="36" t="s">
        <v>4</v>
      </c>
    </row>
    <row r="5" spans="1:20" ht="66.75" customHeight="1">
      <c r="A5" s="8" t="s">
        <v>7</v>
      </c>
      <c r="B5" s="8" t="s">
        <v>8</v>
      </c>
      <c r="C5" s="9" t="s">
        <v>13</v>
      </c>
      <c r="D5" s="9" t="s">
        <v>14</v>
      </c>
      <c r="E5" s="9" t="s">
        <v>1</v>
      </c>
      <c r="F5" s="16" t="s">
        <v>19</v>
      </c>
      <c r="G5" s="16" t="s">
        <v>20</v>
      </c>
      <c r="H5" s="9" t="s">
        <v>2</v>
      </c>
      <c r="I5" s="9" t="s">
        <v>0</v>
      </c>
      <c r="J5" s="9" t="s">
        <v>16</v>
      </c>
      <c r="K5" s="9" t="s">
        <v>15</v>
      </c>
      <c r="L5" s="23" t="s">
        <v>41</v>
      </c>
      <c r="M5" s="23" t="s">
        <v>42</v>
      </c>
      <c r="N5" s="38"/>
      <c r="O5" s="38"/>
      <c r="P5" s="36"/>
    </row>
    <row r="6" spans="1:20" ht="55.5" customHeight="1">
      <c r="A6" s="10">
        <v>1</v>
      </c>
      <c r="B6" s="10">
        <v>1</v>
      </c>
      <c r="C6" s="18" t="s">
        <v>31</v>
      </c>
      <c r="D6" s="18" t="s">
        <v>31</v>
      </c>
      <c r="E6" s="24" t="s">
        <v>32</v>
      </c>
      <c r="F6" s="17" t="s">
        <v>30</v>
      </c>
      <c r="G6" s="21" t="s">
        <v>29</v>
      </c>
      <c r="H6" s="21" t="s">
        <v>33</v>
      </c>
      <c r="I6" s="10" t="s">
        <v>17</v>
      </c>
      <c r="J6" s="10" t="s">
        <v>18</v>
      </c>
      <c r="K6" s="15">
        <v>295</v>
      </c>
      <c r="L6" s="30" t="s">
        <v>40</v>
      </c>
      <c r="M6" s="31"/>
      <c r="N6" s="22">
        <v>340</v>
      </c>
      <c r="O6" s="22">
        <f>N6*K6</f>
        <v>100300</v>
      </c>
      <c r="P6" s="10"/>
    </row>
    <row r="7" spans="1:20" ht="16.5" customHeight="1">
      <c r="A7" s="41" t="s">
        <v>34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3"/>
      <c r="O7" s="25">
        <f>SUM(O6)</f>
        <v>100300</v>
      </c>
      <c r="P7" s="26"/>
    </row>
    <row r="8" spans="1:20" ht="55.5" customHeight="1">
      <c r="A8" s="10">
        <v>1</v>
      </c>
      <c r="B8" s="10">
        <v>2</v>
      </c>
      <c r="C8" s="18" t="s">
        <v>31</v>
      </c>
      <c r="D8" s="18" t="s">
        <v>31</v>
      </c>
      <c r="E8" s="24" t="s">
        <v>32</v>
      </c>
      <c r="F8" s="17" t="s">
        <v>35</v>
      </c>
      <c r="G8" s="21" t="s">
        <v>29</v>
      </c>
      <c r="H8" s="21" t="s">
        <v>38</v>
      </c>
      <c r="I8" s="10" t="s">
        <v>17</v>
      </c>
      <c r="J8" s="10" t="s">
        <v>18</v>
      </c>
      <c r="K8" s="15">
        <v>4</v>
      </c>
      <c r="L8" s="28">
        <v>2</v>
      </c>
      <c r="M8" s="29">
        <v>2</v>
      </c>
      <c r="N8" s="22">
        <v>12500</v>
      </c>
      <c r="O8" s="22">
        <f>N8*K8</f>
        <v>50000</v>
      </c>
      <c r="P8" s="10"/>
    </row>
    <row r="9" spans="1:20" ht="55.5" customHeight="1">
      <c r="A9" s="10">
        <v>2</v>
      </c>
      <c r="B9" s="10">
        <v>2</v>
      </c>
      <c r="C9" s="18" t="s">
        <v>31</v>
      </c>
      <c r="D9" s="18" t="s">
        <v>31</v>
      </c>
      <c r="E9" s="24" t="s">
        <v>32</v>
      </c>
      <c r="F9" s="17" t="s">
        <v>36</v>
      </c>
      <c r="G9" s="21" t="s">
        <v>29</v>
      </c>
      <c r="H9" s="21" t="s">
        <v>33</v>
      </c>
      <c r="I9" s="10" t="s">
        <v>17</v>
      </c>
      <c r="J9" s="10" t="s">
        <v>18</v>
      </c>
      <c r="K9" s="15">
        <v>100</v>
      </c>
      <c r="L9" s="30" t="s">
        <v>40</v>
      </c>
      <c r="M9" s="31"/>
      <c r="N9" s="22">
        <v>340</v>
      </c>
      <c r="O9" s="22">
        <f>N9*K9</f>
        <v>34000</v>
      </c>
      <c r="P9" s="10"/>
    </row>
    <row r="10" spans="1:20" ht="20.25" customHeight="1">
      <c r="A10" s="41" t="s">
        <v>37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3"/>
      <c r="O10" s="25">
        <f>SUM(O8:O9)</f>
        <v>84000</v>
      </c>
      <c r="P10" s="27"/>
    </row>
    <row r="11" spans="1:20">
      <c r="S11" s="19"/>
      <c r="T11" s="20"/>
    </row>
    <row r="12" spans="1:20" ht="41.25" customHeight="1">
      <c r="A12" s="32" t="s">
        <v>12</v>
      </c>
      <c r="B12" s="32"/>
      <c r="C12" s="32"/>
      <c r="D12" s="34" t="s">
        <v>23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</row>
    <row r="13" spans="1:20" ht="32.25" customHeight="1">
      <c r="A13" s="32" t="s">
        <v>9</v>
      </c>
      <c r="B13" s="32"/>
      <c r="C13" s="32"/>
      <c r="D13" s="34" t="s">
        <v>24</v>
      </c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</row>
    <row r="14" spans="1:20" ht="34.5" customHeight="1">
      <c r="A14" s="32" t="s">
        <v>11</v>
      </c>
      <c r="B14" s="32"/>
      <c r="C14" s="32"/>
      <c r="D14" s="34" t="s">
        <v>10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</row>
    <row r="15" spans="1:20" ht="27.75" customHeight="1">
      <c r="A15" s="32" t="s">
        <v>25</v>
      </c>
      <c r="B15" s="32"/>
      <c r="C15" s="32"/>
      <c r="D15" s="34" t="s">
        <v>26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</row>
    <row r="16" spans="1:20" ht="194.25" customHeight="1">
      <c r="A16" s="32" t="s">
        <v>27</v>
      </c>
      <c r="B16" s="32"/>
      <c r="C16" s="32"/>
      <c r="D16" s="33" t="s">
        <v>28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</row>
    <row r="17" spans="3:9" ht="14.25">
      <c r="C17" s="11"/>
      <c r="D17" s="11"/>
      <c r="E17" s="11"/>
      <c r="F17" s="12"/>
      <c r="G17" s="12"/>
      <c r="H17" s="14"/>
      <c r="I17" s="12"/>
    </row>
  </sheetData>
  <mergeCells count="19">
    <mergeCell ref="D3:P3"/>
    <mergeCell ref="P4:P5"/>
    <mergeCell ref="A12:C12"/>
    <mergeCell ref="A14:C14"/>
    <mergeCell ref="D12:P12"/>
    <mergeCell ref="N4:N5"/>
    <mergeCell ref="O4:O5"/>
    <mergeCell ref="L4:M4"/>
    <mergeCell ref="L6:M6"/>
    <mergeCell ref="A7:N7"/>
    <mergeCell ref="A10:N10"/>
    <mergeCell ref="L9:M9"/>
    <mergeCell ref="A15:C15"/>
    <mergeCell ref="A13:C13"/>
    <mergeCell ref="A16:C16"/>
    <mergeCell ref="D16:P16"/>
    <mergeCell ref="D13:P13"/>
    <mergeCell ref="D14:P14"/>
    <mergeCell ref="D15:P15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soldatov_vn</cp:lastModifiedBy>
  <cp:lastPrinted>2019-03-15T10:08:29Z</cp:lastPrinted>
  <dcterms:created xsi:type="dcterms:W3CDTF">2013-09-25T03:40:45Z</dcterms:created>
  <dcterms:modified xsi:type="dcterms:W3CDTF">2019-11-05T11:28:41Z</dcterms:modified>
</cp:coreProperties>
</file>